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ВИКОНАННЯ БЮДЖЕТУ (ЗВІТ)\2026 рік\1 квартал 2026 рік\"/>
    </mc:Choice>
  </mc:AlternateContent>
  <bookViews>
    <workbookView xWindow="0" yWindow="0" windowWidth="23040" windowHeight="8928"/>
  </bookViews>
  <sheets>
    <sheet name="Лист1" sheetId="1" r:id="rId1"/>
  </sheets>
  <definedNames>
    <definedName name="_xlnm.Print_Titles" localSheetId="0">Лист1!$7:$8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</calcChain>
</file>

<file path=xl/sharedStrings.xml><?xml version="1.0" encoding="utf-8"?>
<sst xmlns="http://schemas.openxmlformats.org/spreadsheetml/2006/main" count="200" uniqueCount="137">
  <si>
    <t>Станом на 20.04.2026</t>
  </si>
  <si>
    <t>Аналіз виконання плану по доходах</t>
  </si>
  <si>
    <t>На 31.03.2026</t>
  </si>
  <si>
    <t>грн.</t>
  </si>
  <si>
    <t>КМБ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</si>
  <si>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</si>
  <si>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</si>
  <si>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</si>
  <si>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</si>
  <si>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</si>
  <si>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</si>
  <si>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</si>
  <si>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</si>
  <si>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0351100000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</si>
  <si>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</si>
  <si>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</si>
  <si>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</si>
  <si>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</si>
  <si>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</si>
  <si>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</si>
  <si>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</si>
  <si>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</si>
  <si>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</si>
  <si>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</si>
  <si>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</si>
  <si>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</si>
  <si>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</si>
  <si>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</si>
  <si>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</si>
  <si>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</si>
  <si>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</si>
  <si>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</si>
  <si>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</si>
  <si>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</si>
  <si>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</si>
  <si>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</si>
  <si>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</si>
  <si>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</si>
  <si>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</si>
  <si>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</si>
  <si>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</si>
  <si>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</si>
  <si>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</si>
  <si>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</si>
  <si>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13031500</t>
  </si>
  <si>
    <t>Рентна плата за користування надрами для видобування кам`яного вугілля коксівного та енергетичного</t>
  </si>
  <si>
    <t>14000000</t>
  </si>
  <si>
    <t>Внутрішні податки на товари та послуги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</si>
  <si>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</si>
  <si>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</si>
  <si>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</si>
  <si>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</si>
  <si>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</si>
  <si>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</si>
  <si>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</si>
  <si>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</si>
  <si>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</si>
  <si>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</si>
  <si>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</si>
  <si>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</si>
  <si>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</si>
  <si>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</si>
  <si>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</si>
  <si>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</si>
  <si>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</si>
  <si>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</si>
  <si>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</si>
  <si>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</si>
  <si>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</si>
  <si>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</si>
  <si>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</si>
  <si>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</si>
  <si>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18030000</t>
  </si>
  <si>
    <t>Туристичний збір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</si>
  <si>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</si>
  <si>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</si>
  <si>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</si>
  <si>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</si>
  <si>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</si>
  <si>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</si>
  <si>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</si>
  <si>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</si>
  <si>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</si>
  <si>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</si>
  <si>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</si>
  <si>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</si>
  <si>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</si>
  <si>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</si>
  <si>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</si>
  <si>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</si>
  <si>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21081100</t>
  </si>
  <si>
    <t>Адміністративні штрафи та інші санкції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</si>
  <si>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</si>
  <si>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</si>
  <si>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</si>
  <si>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</si>
  <si>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</si>
  <si>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</si>
  <si>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</si>
  <si>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</si>
  <si>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</si>
  <si>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</si>
  <si>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22012900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</si>
  <si>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`Про державну реєстрацію юридичних осіб, фізичних осіб - підприємців та громадських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</si>
  <si>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</si>
  <si>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</si>
  <si>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</si>
  <si>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</si>
  <si>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</si>
  <si>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</si>
  <si>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</si>
  <si>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</si>
  <si>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</si>
  <si>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</si>
  <si>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</si>
  <si>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</si>
  <si>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</si>
  <si>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</si>
  <si>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</si>
  <si>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</si>
  <si>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41030000</t>
  </si>
  <si>
    <t>Субвенції з державного бюджету місцевим бюджетам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</si>
  <si>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</si>
  <si>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</si>
  <si>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</si>
  <si>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</si>
  <si>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</si>
  <si>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</si>
  <si>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</si>
  <si>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</si>
  <si>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41050000</t>
  </si>
  <si>
    <t>Субвенції з місцевих бюджетів іншим місцевим бюджетам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</si>
  <si>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</si>
  <si>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</si>
  <si>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 xml:space="preserve"> </t>
  </si>
  <si>
    <t xml:space="preserve">Усього ( без урахування трансфертів)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</si>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</sst>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4" fontId="0" fillId="0" borderId="0" xfId="0" applyNumberForma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B40" workbookViewId="0">
      <selection activeCell="A9" sqref="A9"/>
    </sheetView>
  </sheetViews>
  <sheetFormatPr defaultRowHeight="13.8" x14ac:dyDescent="0.3"/>
  <cols>
    <col min="1" max="1" width="0" hidden="1" customWidth="1"/>
    <col min="2" max="3" width="12.33203125" style="22" customWidth="1"/>
    <col min="4" max="4" width="50.77734375" style="6" customWidth="1"/>
    <col min="5" max="7" width="16.109375" style="7" customWidth="1"/>
    <col min="8" max="8" width="12.33203125" style="7" bestFit="1" customWidth="1"/>
    <col min="9" max="9" width="9.88671875" style="7" bestFit="1" customWidth="1"/>
    <col min="10" max="10" width="9" style="7" bestFit="1" customWidth="1"/>
  </cols>
  <sheetData>
    <row r="1" spans="1:10" x14ac:dyDescent="0.3">
      <c r="B1" s="24" t="s">
        <v>0</v>
      </c>
    </row>
    <row r="2" spans="1:10" x14ac:dyDescent="0.3">
      <c r="B2" s="1"/>
      <c r="C2" s="1"/>
      <c r="D2" s="5"/>
      <c r="E2" s="8"/>
      <c r="F2" s="8"/>
      <c r="G2" s="8"/>
      <c r="H2" s="8"/>
      <c r="I2" s="8"/>
      <c r="J2" s="8"/>
    </row>
    <row r="3" spans="1:10" ht="23.4" x14ac:dyDescent="0.45">
      <c r="B3" s="2" t="s">
        <v>1</v>
      </c>
      <c r="C3" s="3"/>
      <c r="D3" s="3"/>
      <c r="E3" s="3"/>
      <c r="F3" s="3"/>
      <c r="G3" s="3"/>
      <c r="H3" s="3"/>
      <c r="I3" s="3"/>
      <c r="J3" s="3"/>
    </row>
    <row r="4" spans="1:10" x14ac:dyDescent="0.3">
      <c r="B4" s="1"/>
      <c r="C4" s="1"/>
      <c r="D4" s="5"/>
      <c r="E4" s="8"/>
      <c r="F4" s="8"/>
      <c r="G4" s="8"/>
      <c r="H4" s="8"/>
      <c r="I4" s="8"/>
      <c r="J4" s="8"/>
    </row>
    <row r="5" spans="1:10" ht="18" x14ac:dyDescent="0.35">
      <c r="B5" s="4" t="s">
        <v>2</v>
      </c>
      <c r="C5" s="3"/>
      <c r="D5" s="3"/>
      <c r="E5" s="3"/>
      <c r="F5" s="3"/>
      <c r="G5" s="3"/>
      <c r="H5" s="3"/>
      <c r="I5" s="3"/>
      <c r="J5" s="3"/>
    </row>
    <row r="6" spans="1:10" x14ac:dyDescent="0.3">
      <c r="E6" s="9"/>
      <c r="J6" s="10" t="s">
        <v>3</v>
      </c>
    </row>
    <row r="7" spans="1:10" ht="28.5" customHeight="1" x14ac:dyDescent="0.3">
      <c r="A7" s="11"/>
      <c r="B7" s="12" t="s">
        <v>4</v>
      </c>
      <c r="C7" s="12" t="s">
        <v>5</v>
      </c>
      <c r="D7" s="13" t="s">
        <v>6</v>
      </c>
      <c r="E7" s="14" t="s">
        <v>7</v>
      </c>
      <c r="F7" s="14" t="s">
        <v>8</v>
      </c>
      <c r="G7" s="14" t="s">
        <v>9</v>
      </c>
      <c r="H7" s="15" t="s">
        <v>10</v>
      </c>
      <c r="I7" s="15" t="s">
        <v>11</v>
      </c>
      <c r="J7" s="15" t="s">
        <v>12</v>
      </c>
    </row>
    <row r="8" spans="1:10" x14ac:dyDescent="0.3">
      <c r="A8" s="11"/>
      <c r="B8" s="20">
        <v>1</v>
      </c>
      <c r="C8" s="20">
        <v>2</v>
      </c>
      <c r="D8" s="21">
        <v>3</v>
      </c>
      <c r="E8" s="20">
        <v>4</v>
      </c>
      <c r="F8" s="20">
        <v>5</v>
      </c>
      <c r="G8" s="20">
        <v>6</v>
      </c>
      <c r="H8" s="20">
        <v>7</v>
      </c>
      <c r="I8" s="20">
        <v>8</v>
      </c>
      <c r="J8" s="20">
        <v>9</v>
      </c>
    </row>
    <row r="9" spans="1:10" x14ac:dyDescent="0.3">
      <c r="A9" s="16">
        <v>1</v>
      </c>
      <c r="B9" s="23" t="s">
        <v>13</v>
      </c>
      <c r="C9" s="23" t="s">
        <v>14</v>
      </c>
      <c r="D9" s="17" t="s">
        <v>15</v>
      </c>
      <c r="E9" s="18">
        <v>19813995</v>
      </c>
      <c r="F9" s="18">
        <v>20986857</v>
      </c>
      <c r="G9" s="18">
        <v>4249923</v>
      </c>
      <c r="H9" s="18">
        <v>5137655.8699999992</v>
      </c>
      <c r="I9" s="19">
        <f t="shared" ref="I9:I40" si="0">H9-G9</f>
        <v>887732.86999999918</v>
      </c>
      <c r="J9" s="19">
        <f t="shared" ref="J9:J40" si="1">IF(G9=0,0,H9/G9*100)</f>
        <v>120.88821068052289</v>
      </c>
    </row>
    <row r="10" spans="1:10" ht="27.6" x14ac:dyDescent="0.3">
      <c r="A10" s="16">
        <v>1</v>
      </c>
      <c r="B10" s="23" t="s">
        <v>13</v>
      </c>
      <c r="C10" s="23" t="s">
        <v>16</v>
      </c>
      <c r="D10" s="17" t="s">
        <v>17</v>
      </c>
      <c r="E10" s="18">
        <v>8189215</v>
      </c>
      <c r="F10" s="18">
        <v>8971215</v>
      </c>
      <c r="G10" s="18">
        <v>2201850</v>
      </c>
      <c r="H10" s="18">
        <v>2842054.58</v>
      </c>
      <c r="I10" s="19">
        <f t="shared" si="0"/>
        <v>640204.58000000007</v>
      </c>
      <c r="J10" s="19">
        <f t="shared" si="1"/>
        <v>129.07575811249632</v>
      </c>
    </row>
    <row r="11" spans="1:10" x14ac:dyDescent="0.3">
      <c r="A11" s="16">
        <v>1</v>
      </c>
      <c r="B11" s="23" t="s">
        <v>13</v>
      </c>
      <c r="C11" s="23" t="s">
        <v>18</v>
      </c>
      <c r="D11" s="17" t="s">
        <v>19</v>
      </c>
      <c r="E11" s="18">
        <v>8181485</v>
      </c>
      <c r="F11" s="18">
        <v>8963485</v>
      </c>
      <c r="G11" s="18">
        <v>2200150</v>
      </c>
      <c r="H11" s="18">
        <v>2840243.58</v>
      </c>
      <c r="I11" s="19">
        <f t="shared" si="0"/>
        <v>640093.58000000007</v>
      </c>
      <c r="J11" s="19">
        <f t="shared" si="1"/>
        <v>129.09317910142491</v>
      </c>
    </row>
    <row r="12" spans="1:10" ht="41.4" x14ac:dyDescent="0.3">
      <c r="A12" s="16">
        <v>0</v>
      </c>
      <c r="B12" s="23" t="s">
        <v>13</v>
      </c>
      <c r="C12" s="23" t="s">
        <v>20</v>
      </c>
      <c r="D12" s="17" t="s">
        <v>21</v>
      </c>
      <c r="E12" s="18">
        <v>5125800</v>
      </c>
      <c r="F12" s="18">
        <v>5791800</v>
      </c>
      <c r="G12" s="18">
        <v>1947450</v>
      </c>
      <c r="H12" s="18">
        <v>2543093.8199999998</v>
      </c>
      <c r="I12" s="19">
        <f t="shared" si="0"/>
        <v>595643.81999999983</v>
      </c>
      <c r="J12" s="19">
        <f t="shared" si="1"/>
        <v>130.58583378263882</v>
      </c>
    </row>
    <row r="13" spans="1:10" ht="41.4" x14ac:dyDescent="0.3">
      <c r="A13" s="16">
        <v>0</v>
      </c>
      <c r="B13" s="23" t="s">
        <v>13</v>
      </c>
      <c r="C13" s="23" t="s">
        <v>22</v>
      </c>
      <c r="D13" s="17" t="s">
        <v>23</v>
      </c>
      <c r="E13" s="18">
        <v>2850310</v>
      </c>
      <c r="F13" s="18">
        <v>2931310</v>
      </c>
      <c r="G13" s="18">
        <v>171700</v>
      </c>
      <c r="H13" s="18">
        <v>238276.12</v>
      </c>
      <c r="I13" s="19">
        <f t="shared" si="0"/>
        <v>66576.12</v>
      </c>
      <c r="J13" s="19">
        <f t="shared" si="1"/>
        <v>138.77467676179381</v>
      </c>
    </row>
    <row r="14" spans="1:10" ht="27.6" x14ac:dyDescent="0.3">
      <c r="A14" s="16">
        <v>0</v>
      </c>
      <c r="B14" s="23" t="s">
        <v>13</v>
      </c>
      <c r="C14" s="23" t="s">
        <v>24</v>
      </c>
      <c r="D14" s="17" t="s">
        <v>25</v>
      </c>
      <c r="E14" s="18">
        <v>98000</v>
      </c>
      <c r="F14" s="18">
        <v>98000</v>
      </c>
      <c r="G14" s="18">
        <v>10000</v>
      </c>
      <c r="H14" s="18">
        <v>-15844.61</v>
      </c>
      <c r="I14" s="19">
        <f t="shared" si="0"/>
        <v>-25844.61</v>
      </c>
      <c r="J14" s="19">
        <f t="shared" si="1"/>
        <v>-158.4461</v>
      </c>
    </row>
    <row r="15" spans="1:10" ht="41.4" x14ac:dyDescent="0.3">
      <c r="A15" s="16">
        <v>0</v>
      </c>
      <c r="B15" s="23" t="s">
        <v>13</v>
      </c>
      <c r="C15" s="23" t="s">
        <v>26</v>
      </c>
      <c r="D15" s="17" t="s">
        <v>27</v>
      </c>
      <c r="E15" s="18">
        <v>107375</v>
      </c>
      <c r="F15" s="18">
        <v>142375</v>
      </c>
      <c r="G15" s="18">
        <v>71000</v>
      </c>
      <c r="H15" s="18">
        <v>74718.25</v>
      </c>
      <c r="I15" s="19">
        <f t="shared" si="0"/>
        <v>3718.25</v>
      </c>
      <c r="J15" s="19">
        <f t="shared" si="1"/>
        <v>105.23697183098592</v>
      </c>
    </row>
    <row r="16" spans="1:10" x14ac:dyDescent="0.3">
      <c r="A16" s="16">
        <v>1</v>
      </c>
      <c r="B16" s="23" t="s">
        <v>13</v>
      </c>
      <c r="C16" s="23" t="s">
        <v>28</v>
      </c>
      <c r="D16" s="17" t="s">
        <v>29</v>
      </c>
      <c r="E16" s="18">
        <v>7730</v>
      </c>
      <c r="F16" s="18">
        <v>7730</v>
      </c>
      <c r="G16" s="18">
        <v>1700</v>
      </c>
      <c r="H16" s="18">
        <v>1811</v>
      </c>
      <c r="I16" s="19">
        <f t="shared" si="0"/>
        <v>111</v>
      </c>
      <c r="J16" s="19">
        <f t="shared" si="1"/>
        <v>106.52941176470587</v>
      </c>
    </row>
    <row r="17" spans="1:10" ht="27.6" x14ac:dyDescent="0.3">
      <c r="A17" s="16">
        <v>0</v>
      </c>
      <c r="B17" s="23" t="s">
        <v>13</v>
      </c>
      <c r="C17" s="23" t="s">
        <v>30</v>
      </c>
      <c r="D17" s="17" t="s">
        <v>31</v>
      </c>
      <c r="E17" s="18">
        <v>7730</v>
      </c>
      <c r="F17" s="18">
        <v>7730</v>
      </c>
      <c r="G17" s="18">
        <v>1700</v>
      </c>
      <c r="H17" s="18">
        <v>1811</v>
      </c>
      <c r="I17" s="19">
        <f t="shared" si="0"/>
        <v>111</v>
      </c>
      <c r="J17" s="19">
        <f t="shared" si="1"/>
        <v>106.52941176470587</v>
      </c>
    </row>
    <row r="18" spans="1:10" ht="27.6" x14ac:dyDescent="0.3">
      <c r="A18" s="16">
        <v>1</v>
      </c>
      <c r="B18" s="23" t="s">
        <v>13</v>
      </c>
      <c r="C18" s="23" t="s">
        <v>32</v>
      </c>
      <c r="D18" s="17" t="s">
        <v>33</v>
      </c>
      <c r="E18" s="18">
        <v>22382</v>
      </c>
      <c r="F18" s="18">
        <v>22382</v>
      </c>
      <c r="G18" s="18">
        <v>8846</v>
      </c>
      <c r="H18" s="18">
        <v>10198.68</v>
      </c>
      <c r="I18" s="19">
        <f t="shared" si="0"/>
        <v>1352.6800000000003</v>
      </c>
      <c r="J18" s="19">
        <f t="shared" si="1"/>
        <v>115.29143115532446</v>
      </c>
    </row>
    <row r="19" spans="1:10" x14ac:dyDescent="0.3">
      <c r="A19" s="16">
        <v>1</v>
      </c>
      <c r="B19" s="23" t="s">
        <v>13</v>
      </c>
      <c r="C19" s="23" t="s">
        <v>34</v>
      </c>
      <c r="D19" s="17" t="s">
        <v>35</v>
      </c>
      <c r="E19" s="18">
        <v>21895</v>
      </c>
      <c r="F19" s="18">
        <v>21895</v>
      </c>
      <c r="G19" s="18">
        <v>8700</v>
      </c>
      <c r="H19" s="18">
        <v>9995.44</v>
      </c>
      <c r="I19" s="19">
        <f t="shared" si="0"/>
        <v>1295.4400000000005</v>
      </c>
      <c r="J19" s="19">
        <f t="shared" si="1"/>
        <v>114.89011494252874</v>
      </c>
    </row>
    <row r="20" spans="1:10" ht="41.4" x14ac:dyDescent="0.3">
      <c r="A20" s="16">
        <v>0</v>
      </c>
      <c r="B20" s="23" t="s">
        <v>13</v>
      </c>
      <c r="C20" s="23" t="s">
        <v>36</v>
      </c>
      <c r="D20" s="17" t="s">
        <v>37</v>
      </c>
      <c r="E20" s="18">
        <v>4055</v>
      </c>
      <c r="F20" s="18">
        <v>4055</v>
      </c>
      <c r="G20" s="18">
        <v>1150</v>
      </c>
      <c r="H20" s="18">
        <v>3889.44</v>
      </c>
      <c r="I20" s="19">
        <f t="shared" si="0"/>
        <v>2739.44</v>
      </c>
      <c r="J20" s="19">
        <f t="shared" si="1"/>
        <v>338.2121739130435</v>
      </c>
    </row>
    <row r="21" spans="1:10" ht="55.2" x14ac:dyDescent="0.3">
      <c r="A21" s="16">
        <v>0</v>
      </c>
      <c r="B21" s="23" t="s">
        <v>13</v>
      </c>
      <c r="C21" s="23" t="s">
        <v>38</v>
      </c>
      <c r="D21" s="17" t="s">
        <v>39</v>
      </c>
      <c r="E21" s="18">
        <v>17840</v>
      </c>
      <c r="F21" s="18">
        <v>17840</v>
      </c>
      <c r="G21" s="18">
        <v>7550</v>
      </c>
      <c r="H21" s="18">
        <v>6106</v>
      </c>
      <c r="I21" s="19">
        <f t="shared" si="0"/>
        <v>-1444</v>
      </c>
      <c r="J21" s="19">
        <f t="shared" si="1"/>
        <v>80.874172185430453</v>
      </c>
    </row>
    <row r="22" spans="1:10" ht="27.6" x14ac:dyDescent="0.3">
      <c r="A22" s="16">
        <v>1</v>
      </c>
      <c r="B22" s="23" t="s">
        <v>13</v>
      </c>
      <c r="C22" s="23" t="s">
        <v>40</v>
      </c>
      <c r="D22" s="17" t="s">
        <v>41</v>
      </c>
      <c r="E22" s="18">
        <v>487</v>
      </c>
      <c r="F22" s="18">
        <v>487</v>
      </c>
      <c r="G22" s="18">
        <v>146</v>
      </c>
      <c r="H22" s="18">
        <v>203.24</v>
      </c>
      <c r="I22" s="19">
        <f t="shared" si="0"/>
        <v>57.240000000000009</v>
      </c>
      <c r="J22" s="19">
        <f t="shared" si="1"/>
        <v>139.20547945205479</v>
      </c>
    </row>
    <row r="23" spans="1:10" ht="55.2" x14ac:dyDescent="0.3">
      <c r="A23" s="16">
        <v>0</v>
      </c>
      <c r="B23" s="23" t="s">
        <v>13</v>
      </c>
      <c r="C23" s="23" t="s">
        <v>42</v>
      </c>
      <c r="D23" s="17" t="s">
        <v>43</v>
      </c>
      <c r="E23" s="18">
        <v>487</v>
      </c>
      <c r="F23" s="18">
        <v>487</v>
      </c>
      <c r="G23" s="18">
        <v>146</v>
      </c>
      <c r="H23" s="18">
        <v>76.5</v>
      </c>
      <c r="I23" s="19">
        <f t="shared" si="0"/>
        <v>-69.5</v>
      </c>
      <c r="J23" s="19">
        <f t="shared" si="1"/>
        <v>52.397260273972599</v>
      </c>
    </row>
    <row r="24" spans="1:10" ht="27.6" x14ac:dyDescent="0.3">
      <c r="A24" s="16">
        <v>0</v>
      </c>
      <c r="B24" s="23" t="s">
        <v>13</v>
      </c>
      <c r="C24" s="23" t="s">
        <v>44</v>
      </c>
      <c r="D24" s="17" t="s">
        <v>45</v>
      </c>
      <c r="E24" s="18">
        <v>0</v>
      </c>
      <c r="F24" s="18">
        <v>0</v>
      </c>
      <c r="G24" s="18">
        <v>0</v>
      </c>
      <c r="H24" s="18">
        <v>126.74</v>
      </c>
      <c r="I24" s="19">
        <f t="shared" si="0"/>
        <v>126.74</v>
      </c>
      <c r="J24" s="19">
        <f t="shared" si="1"/>
        <v>0</v>
      </c>
    </row>
    <row r="25" spans="1:10" x14ac:dyDescent="0.3">
      <c r="A25" s="16">
        <v>1</v>
      </c>
      <c r="B25" s="23" t="s">
        <v>13</v>
      </c>
      <c r="C25" s="23" t="s">
        <v>46</v>
      </c>
      <c r="D25" s="17" t="s">
        <v>47</v>
      </c>
      <c r="E25" s="18">
        <v>209633</v>
      </c>
      <c r="F25" s="18">
        <v>209633</v>
      </c>
      <c r="G25" s="18">
        <v>46080</v>
      </c>
      <c r="H25" s="18">
        <v>47722.659999999996</v>
      </c>
      <c r="I25" s="19">
        <f t="shared" si="0"/>
        <v>1642.6599999999962</v>
      </c>
      <c r="J25" s="19">
        <f t="shared" si="1"/>
        <v>103.56480034722222</v>
      </c>
    </row>
    <row r="26" spans="1:10" ht="27.6" x14ac:dyDescent="0.3">
      <c r="A26" s="16">
        <v>1</v>
      </c>
      <c r="B26" s="23" t="s">
        <v>13</v>
      </c>
      <c r="C26" s="23" t="s">
        <v>48</v>
      </c>
      <c r="D26" s="17" t="s">
        <v>49</v>
      </c>
      <c r="E26" s="18">
        <v>209633</v>
      </c>
      <c r="F26" s="18">
        <v>209633</v>
      </c>
      <c r="G26" s="18">
        <v>46080</v>
      </c>
      <c r="H26" s="18">
        <v>47722.659999999996</v>
      </c>
      <c r="I26" s="19">
        <f t="shared" si="0"/>
        <v>1642.6599999999962</v>
      </c>
      <c r="J26" s="19">
        <f t="shared" si="1"/>
        <v>103.56480034722222</v>
      </c>
    </row>
    <row r="27" spans="1:10" ht="69" x14ac:dyDescent="0.3">
      <c r="A27" s="16">
        <v>0</v>
      </c>
      <c r="B27" s="23" t="s">
        <v>13</v>
      </c>
      <c r="C27" s="23" t="s">
        <v>50</v>
      </c>
      <c r="D27" s="17" t="s">
        <v>51</v>
      </c>
      <c r="E27" s="18">
        <v>56943</v>
      </c>
      <c r="F27" s="18">
        <v>56943</v>
      </c>
      <c r="G27" s="18">
        <v>9680</v>
      </c>
      <c r="H27" s="18">
        <v>13968.63</v>
      </c>
      <c r="I27" s="19">
        <f t="shared" si="0"/>
        <v>4288.6299999999992</v>
      </c>
      <c r="J27" s="19">
        <f t="shared" si="1"/>
        <v>144.30402892561983</v>
      </c>
    </row>
    <row r="28" spans="1:10" ht="55.2" x14ac:dyDescent="0.3">
      <c r="A28" s="16">
        <v>0</v>
      </c>
      <c r="B28" s="23" t="s">
        <v>13</v>
      </c>
      <c r="C28" s="23" t="s">
        <v>52</v>
      </c>
      <c r="D28" s="17" t="s">
        <v>53</v>
      </c>
      <c r="E28" s="18">
        <v>152690</v>
      </c>
      <c r="F28" s="18">
        <v>152690</v>
      </c>
      <c r="G28" s="18">
        <v>36400</v>
      </c>
      <c r="H28" s="18">
        <v>33754.03</v>
      </c>
      <c r="I28" s="19">
        <f t="shared" si="0"/>
        <v>-2645.9700000000012</v>
      </c>
      <c r="J28" s="19">
        <f t="shared" si="1"/>
        <v>92.730851648351646</v>
      </c>
    </row>
    <row r="29" spans="1:10" ht="27.6" x14ac:dyDescent="0.3">
      <c r="A29" s="16">
        <v>1</v>
      </c>
      <c r="B29" s="23" t="s">
        <v>13</v>
      </c>
      <c r="C29" s="23" t="s">
        <v>54</v>
      </c>
      <c r="D29" s="17" t="s">
        <v>55</v>
      </c>
      <c r="E29" s="18">
        <v>11392765</v>
      </c>
      <c r="F29" s="18">
        <v>11783627</v>
      </c>
      <c r="G29" s="18">
        <v>1993147</v>
      </c>
      <c r="H29" s="18">
        <v>2237679.9500000002</v>
      </c>
      <c r="I29" s="19">
        <f t="shared" si="0"/>
        <v>244532.95000000019</v>
      </c>
      <c r="J29" s="19">
        <f t="shared" si="1"/>
        <v>112.26868615310362</v>
      </c>
    </row>
    <row r="30" spans="1:10" x14ac:dyDescent="0.3">
      <c r="A30" s="16">
        <v>1</v>
      </c>
      <c r="B30" s="23" t="s">
        <v>13</v>
      </c>
      <c r="C30" s="23" t="s">
        <v>56</v>
      </c>
      <c r="D30" s="17" t="s">
        <v>57</v>
      </c>
      <c r="E30" s="18">
        <v>6828465</v>
      </c>
      <c r="F30" s="18">
        <v>6938465</v>
      </c>
      <c r="G30" s="18">
        <v>791345</v>
      </c>
      <c r="H30" s="18">
        <v>1019496.02</v>
      </c>
      <c r="I30" s="19">
        <f t="shared" si="0"/>
        <v>228151.02000000002</v>
      </c>
      <c r="J30" s="19">
        <f t="shared" si="1"/>
        <v>128.83079061597661</v>
      </c>
    </row>
    <row r="31" spans="1:10" ht="41.4" x14ac:dyDescent="0.3">
      <c r="A31" s="16">
        <v>0</v>
      </c>
      <c r="B31" s="23" t="s">
        <v>13</v>
      </c>
      <c r="C31" s="23" t="s">
        <v>58</v>
      </c>
      <c r="D31" s="17" t="s">
        <v>59</v>
      </c>
      <c r="E31" s="18">
        <v>41320</v>
      </c>
      <c r="F31" s="18">
        <v>41320</v>
      </c>
      <c r="G31" s="18">
        <v>2395</v>
      </c>
      <c r="H31" s="18">
        <v>15837.56</v>
      </c>
      <c r="I31" s="19">
        <f t="shared" si="0"/>
        <v>13442.56</v>
      </c>
      <c r="J31" s="19">
        <f t="shared" si="1"/>
        <v>661.27599164926926</v>
      </c>
    </row>
    <row r="32" spans="1:10" ht="41.4" x14ac:dyDescent="0.3">
      <c r="A32" s="16">
        <v>0</v>
      </c>
      <c r="B32" s="23" t="s">
        <v>13</v>
      </c>
      <c r="C32" s="23" t="s">
        <v>60</v>
      </c>
      <c r="D32" s="17" t="s">
        <v>61</v>
      </c>
      <c r="E32" s="18">
        <v>990040</v>
      </c>
      <c r="F32" s="18">
        <v>990040</v>
      </c>
      <c r="G32" s="18">
        <v>39700</v>
      </c>
      <c r="H32" s="18">
        <v>65979.22</v>
      </c>
      <c r="I32" s="19">
        <f t="shared" si="0"/>
        <v>26279.22</v>
      </c>
      <c r="J32" s="19">
        <f t="shared" si="1"/>
        <v>166.1945088161209</v>
      </c>
    </row>
    <row r="33" spans="1:10" ht="41.4" x14ac:dyDescent="0.3">
      <c r="A33" s="16">
        <v>0</v>
      </c>
      <c r="B33" s="23" t="s">
        <v>13</v>
      </c>
      <c r="C33" s="23" t="s">
        <v>62</v>
      </c>
      <c r="D33" s="17" t="s">
        <v>63</v>
      </c>
      <c r="E33" s="18">
        <v>138685</v>
      </c>
      <c r="F33" s="18">
        <v>138685</v>
      </c>
      <c r="G33" s="18">
        <v>11000</v>
      </c>
      <c r="H33" s="18">
        <v>12444.5</v>
      </c>
      <c r="I33" s="19">
        <f t="shared" si="0"/>
        <v>1444.5</v>
      </c>
      <c r="J33" s="19">
        <f t="shared" si="1"/>
        <v>113.13181818181819</v>
      </c>
    </row>
    <row r="34" spans="1:10" x14ac:dyDescent="0.3">
      <c r="A34" s="16">
        <v>0</v>
      </c>
      <c r="B34" s="23" t="s">
        <v>13</v>
      </c>
      <c r="C34" s="23" t="s">
        <v>64</v>
      </c>
      <c r="D34" s="17" t="s">
        <v>65</v>
      </c>
      <c r="E34" s="18">
        <v>136700</v>
      </c>
      <c r="F34" s="18">
        <v>136700</v>
      </c>
      <c r="G34" s="18">
        <v>19600</v>
      </c>
      <c r="H34" s="18">
        <v>36793.730000000003</v>
      </c>
      <c r="I34" s="19">
        <f t="shared" si="0"/>
        <v>17193.730000000003</v>
      </c>
      <c r="J34" s="19">
        <f t="shared" si="1"/>
        <v>187.72311224489798</v>
      </c>
    </row>
    <row r="35" spans="1:10" x14ac:dyDescent="0.3">
      <c r="A35" s="16">
        <v>0</v>
      </c>
      <c r="B35" s="23" t="s">
        <v>13</v>
      </c>
      <c r="C35" s="23" t="s">
        <v>66</v>
      </c>
      <c r="D35" s="17" t="s">
        <v>67</v>
      </c>
      <c r="E35" s="18">
        <v>3608640</v>
      </c>
      <c r="F35" s="18">
        <v>3708640</v>
      </c>
      <c r="G35" s="18">
        <v>649400</v>
      </c>
      <c r="H35" s="18">
        <v>754842.67</v>
      </c>
      <c r="I35" s="19">
        <f t="shared" si="0"/>
        <v>105442.67000000004</v>
      </c>
      <c r="J35" s="19">
        <f t="shared" si="1"/>
        <v>116.23693717277487</v>
      </c>
    </row>
    <row r="36" spans="1:10" x14ac:dyDescent="0.3">
      <c r="A36" s="16">
        <v>0</v>
      </c>
      <c r="B36" s="23" t="s">
        <v>13</v>
      </c>
      <c r="C36" s="23" t="s">
        <v>68</v>
      </c>
      <c r="D36" s="17" t="s">
        <v>69</v>
      </c>
      <c r="E36" s="18">
        <v>1500000</v>
      </c>
      <c r="F36" s="18">
        <v>1510000</v>
      </c>
      <c r="G36" s="18">
        <v>41100</v>
      </c>
      <c r="H36" s="18">
        <v>89779.09</v>
      </c>
      <c r="I36" s="19">
        <f t="shared" si="0"/>
        <v>48679.09</v>
      </c>
      <c r="J36" s="19">
        <f t="shared" si="1"/>
        <v>218.44060827250607</v>
      </c>
    </row>
    <row r="37" spans="1:10" x14ac:dyDescent="0.3">
      <c r="A37" s="16">
        <v>0</v>
      </c>
      <c r="B37" s="23" t="s">
        <v>13</v>
      </c>
      <c r="C37" s="23" t="s">
        <v>70</v>
      </c>
      <c r="D37" s="17" t="s">
        <v>71</v>
      </c>
      <c r="E37" s="18">
        <v>413080</v>
      </c>
      <c r="F37" s="18">
        <v>413080</v>
      </c>
      <c r="G37" s="18">
        <v>28150</v>
      </c>
      <c r="H37" s="18">
        <v>43819.25</v>
      </c>
      <c r="I37" s="19">
        <f t="shared" si="0"/>
        <v>15669.25</v>
      </c>
      <c r="J37" s="19">
        <f t="shared" si="1"/>
        <v>155.6634103019538</v>
      </c>
    </row>
    <row r="38" spans="1:10" x14ac:dyDescent="0.3">
      <c r="A38" s="16">
        <v>1</v>
      </c>
      <c r="B38" s="23" t="s">
        <v>13</v>
      </c>
      <c r="C38" s="23" t="s">
        <v>72</v>
      </c>
      <c r="D38" s="17" t="s">
        <v>73</v>
      </c>
      <c r="E38" s="18">
        <v>21600</v>
      </c>
      <c r="F38" s="18">
        <v>21600</v>
      </c>
      <c r="G38" s="18">
        <v>6750</v>
      </c>
      <c r="H38" s="18">
        <v>0</v>
      </c>
      <c r="I38" s="19">
        <f t="shared" si="0"/>
        <v>-6750</v>
      </c>
      <c r="J38" s="19">
        <f t="shared" si="1"/>
        <v>0</v>
      </c>
    </row>
    <row r="39" spans="1:10" x14ac:dyDescent="0.3">
      <c r="A39" s="16">
        <v>0</v>
      </c>
      <c r="B39" s="23" t="s">
        <v>13</v>
      </c>
      <c r="C39" s="23" t="s">
        <v>74</v>
      </c>
      <c r="D39" s="17" t="s">
        <v>75</v>
      </c>
      <c r="E39" s="18">
        <v>21600</v>
      </c>
      <c r="F39" s="18">
        <v>21600</v>
      </c>
      <c r="G39" s="18">
        <v>6750</v>
      </c>
      <c r="H39" s="18">
        <v>0</v>
      </c>
      <c r="I39" s="19">
        <f t="shared" si="0"/>
        <v>-6750</v>
      </c>
      <c r="J39" s="19">
        <f t="shared" si="1"/>
        <v>0</v>
      </c>
    </row>
    <row r="40" spans="1:10" x14ac:dyDescent="0.3">
      <c r="A40" s="16">
        <v>1</v>
      </c>
      <c r="B40" s="23" t="s">
        <v>13</v>
      </c>
      <c r="C40" s="23" t="s">
        <v>76</v>
      </c>
      <c r="D40" s="17" t="s">
        <v>77</v>
      </c>
      <c r="E40" s="18">
        <v>4542700</v>
      </c>
      <c r="F40" s="18">
        <v>4823562</v>
      </c>
      <c r="G40" s="18">
        <v>1195052</v>
      </c>
      <c r="H40" s="18">
        <v>1218183.93</v>
      </c>
      <c r="I40" s="19">
        <f t="shared" si="0"/>
        <v>23131.929999999935</v>
      </c>
      <c r="J40" s="19">
        <f t="shared" si="1"/>
        <v>101.93564213105371</v>
      </c>
    </row>
    <row r="41" spans="1:10" x14ac:dyDescent="0.3">
      <c r="A41" s="16">
        <v>0</v>
      </c>
      <c r="B41" s="23" t="s">
        <v>13</v>
      </c>
      <c r="C41" s="23" t="s">
        <v>78</v>
      </c>
      <c r="D41" s="17" t="s">
        <v>79</v>
      </c>
      <c r="E41" s="18">
        <v>115790</v>
      </c>
      <c r="F41" s="18">
        <v>115790</v>
      </c>
      <c r="G41" s="18">
        <v>85190</v>
      </c>
      <c r="H41" s="18">
        <v>113009.61</v>
      </c>
      <c r="I41" s="19">
        <f t="shared" ref="I41:I72" si="2">H41-G41</f>
        <v>27819.61</v>
      </c>
      <c r="J41" s="19">
        <f t="shared" ref="J41:J71" si="3">IF(G41=0,0,H41/G41*100)</f>
        <v>132.65595727198027</v>
      </c>
    </row>
    <row r="42" spans="1:10" x14ac:dyDescent="0.3">
      <c r="A42" s="16">
        <v>0</v>
      </c>
      <c r="B42" s="23" t="s">
        <v>13</v>
      </c>
      <c r="C42" s="23" t="s">
        <v>80</v>
      </c>
      <c r="D42" s="17" t="s">
        <v>81</v>
      </c>
      <c r="E42" s="18">
        <v>1882550</v>
      </c>
      <c r="F42" s="18">
        <v>2133412</v>
      </c>
      <c r="G42" s="18">
        <v>799262</v>
      </c>
      <c r="H42" s="18">
        <v>785924.6</v>
      </c>
      <c r="I42" s="19">
        <f t="shared" si="2"/>
        <v>-13337.400000000023</v>
      </c>
      <c r="J42" s="19">
        <f t="shared" si="3"/>
        <v>98.331285610976124</v>
      </c>
    </row>
    <row r="43" spans="1:10" ht="55.2" x14ac:dyDescent="0.3">
      <c r="A43" s="16">
        <v>0</v>
      </c>
      <c r="B43" s="23" t="s">
        <v>13</v>
      </c>
      <c r="C43" s="23" t="s">
        <v>82</v>
      </c>
      <c r="D43" s="17" t="s">
        <v>83</v>
      </c>
      <c r="E43" s="18">
        <v>2544360</v>
      </c>
      <c r="F43" s="18">
        <v>2574360</v>
      </c>
      <c r="G43" s="18">
        <v>310600</v>
      </c>
      <c r="H43" s="18">
        <v>319249.71999999997</v>
      </c>
      <c r="I43" s="19">
        <f t="shared" si="2"/>
        <v>8649.7199999999721</v>
      </c>
      <c r="J43" s="19">
        <f t="shared" si="3"/>
        <v>102.7848422408242</v>
      </c>
    </row>
    <row r="44" spans="1:10" x14ac:dyDescent="0.3">
      <c r="A44" s="16">
        <v>1</v>
      </c>
      <c r="B44" s="23" t="s">
        <v>13</v>
      </c>
      <c r="C44" s="23" t="s">
        <v>84</v>
      </c>
      <c r="D44" s="17" t="s">
        <v>85</v>
      </c>
      <c r="E44" s="18">
        <v>497505</v>
      </c>
      <c r="F44" s="18">
        <v>617505</v>
      </c>
      <c r="G44" s="18">
        <v>296670</v>
      </c>
      <c r="H44" s="18">
        <v>273412.36</v>
      </c>
      <c r="I44" s="19">
        <f t="shared" si="2"/>
        <v>-23257.640000000014</v>
      </c>
      <c r="J44" s="19">
        <f t="shared" si="3"/>
        <v>92.160434152425253</v>
      </c>
    </row>
    <row r="45" spans="1:10" x14ac:dyDescent="0.3">
      <c r="A45" s="16">
        <v>1</v>
      </c>
      <c r="B45" s="23" t="s">
        <v>13</v>
      </c>
      <c r="C45" s="23" t="s">
        <v>86</v>
      </c>
      <c r="D45" s="17" t="s">
        <v>87</v>
      </c>
      <c r="E45" s="18">
        <v>80050</v>
      </c>
      <c r="F45" s="18">
        <v>80050</v>
      </c>
      <c r="G45" s="18">
        <v>10700</v>
      </c>
      <c r="H45" s="18">
        <v>10150.89</v>
      </c>
      <c r="I45" s="19">
        <f t="shared" si="2"/>
        <v>-549.11000000000058</v>
      </c>
      <c r="J45" s="19">
        <f t="shared" si="3"/>
        <v>94.868130841121484</v>
      </c>
    </row>
    <row r="46" spans="1:10" x14ac:dyDescent="0.3">
      <c r="A46" s="16">
        <v>1</v>
      </c>
      <c r="B46" s="23" t="s">
        <v>13</v>
      </c>
      <c r="C46" s="23" t="s">
        <v>88</v>
      </c>
      <c r="D46" s="17" t="s">
        <v>89</v>
      </c>
      <c r="E46" s="18">
        <v>80050</v>
      </c>
      <c r="F46" s="18">
        <v>80050</v>
      </c>
      <c r="G46" s="18">
        <v>10700</v>
      </c>
      <c r="H46" s="18">
        <v>10150.89</v>
      </c>
      <c r="I46" s="19">
        <f t="shared" si="2"/>
        <v>-549.11000000000058</v>
      </c>
      <c r="J46" s="19">
        <f t="shared" si="3"/>
        <v>94.868130841121484</v>
      </c>
    </row>
    <row r="47" spans="1:10" x14ac:dyDescent="0.3">
      <c r="A47" s="16">
        <v>0</v>
      </c>
      <c r="B47" s="23" t="s">
        <v>13</v>
      </c>
      <c r="C47" s="23" t="s">
        <v>90</v>
      </c>
      <c r="D47" s="17" t="s">
        <v>91</v>
      </c>
      <c r="E47" s="18">
        <v>80050</v>
      </c>
      <c r="F47" s="18">
        <v>80050</v>
      </c>
      <c r="G47" s="18">
        <v>10700</v>
      </c>
      <c r="H47" s="18">
        <v>10150.89</v>
      </c>
      <c r="I47" s="19">
        <f t="shared" si="2"/>
        <v>-549.11000000000058</v>
      </c>
      <c r="J47" s="19">
        <f t="shared" si="3"/>
        <v>94.868130841121484</v>
      </c>
    </row>
    <row r="48" spans="1:10" ht="27.6" x14ac:dyDescent="0.3">
      <c r="A48" s="16">
        <v>1</v>
      </c>
      <c r="B48" s="23" t="s">
        <v>13</v>
      </c>
      <c r="C48" s="23" t="s">
        <v>92</v>
      </c>
      <c r="D48" s="17" t="s">
        <v>93</v>
      </c>
      <c r="E48" s="18">
        <v>382655</v>
      </c>
      <c r="F48" s="18">
        <v>479655</v>
      </c>
      <c r="G48" s="18">
        <v>228170</v>
      </c>
      <c r="H48" s="18">
        <v>205256.16</v>
      </c>
      <c r="I48" s="19">
        <f t="shared" si="2"/>
        <v>-22913.839999999997</v>
      </c>
      <c r="J48" s="19">
        <f t="shared" si="3"/>
        <v>89.957557961169314</v>
      </c>
    </row>
    <row r="49" spans="1:10" x14ac:dyDescent="0.3">
      <c r="A49" s="16">
        <v>1</v>
      </c>
      <c r="B49" s="23" t="s">
        <v>13</v>
      </c>
      <c r="C49" s="23" t="s">
        <v>94</v>
      </c>
      <c r="D49" s="17" t="s">
        <v>95</v>
      </c>
      <c r="E49" s="18">
        <v>378755</v>
      </c>
      <c r="F49" s="18">
        <v>475755</v>
      </c>
      <c r="G49" s="18">
        <v>224270</v>
      </c>
      <c r="H49" s="18">
        <v>205256.16</v>
      </c>
      <c r="I49" s="19">
        <f t="shared" si="2"/>
        <v>-19013.839999999997</v>
      </c>
      <c r="J49" s="19">
        <f t="shared" si="3"/>
        <v>91.521897712578593</v>
      </c>
    </row>
    <row r="50" spans="1:10" ht="41.4" x14ac:dyDescent="0.3">
      <c r="A50" s="16">
        <v>0</v>
      </c>
      <c r="B50" s="23" t="s">
        <v>13</v>
      </c>
      <c r="C50" s="23" t="s">
        <v>96</v>
      </c>
      <c r="D50" s="17" t="s">
        <v>97</v>
      </c>
      <c r="E50" s="18">
        <v>3840</v>
      </c>
      <c r="F50" s="18">
        <v>3840</v>
      </c>
      <c r="G50" s="18">
        <v>1820</v>
      </c>
      <c r="H50" s="18">
        <v>3000</v>
      </c>
      <c r="I50" s="19">
        <f t="shared" si="2"/>
        <v>1180</v>
      </c>
      <c r="J50" s="19">
        <f t="shared" si="3"/>
        <v>164.83516483516482</v>
      </c>
    </row>
    <row r="51" spans="1:10" x14ac:dyDescent="0.3">
      <c r="A51" s="16">
        <v>0</v>
      </c>
      <c r="B51" s="23" t="s">
        <v>13</v>
      </c>
      <c r="C51" s="23" t="s">
        <v>98</v>
      </c>
      <c r="D51" s="17" t="s">
        <v>99</v>
      </c>
      <c r="E51" s="18">
        <v>22605</v>
      </c>
      <c r="F51" s="18">
        <v>22605</v>
      </c>
      <c r="G51" s="18">
        <v>5030</v>
      </c>
      <c r="H51" s="18">
        <v>5049.16</v>
      </c>
      <c r="I51" s="19">
        <f t="shared" si="2"/>
        <v>19.159999999999854</v>
      </c>
      <c r="J51" s="19">
        <f t="shared" si="3"/>
        <v>100.38091451292246</v>
      </c>
    </row>
    <row r="52" spans="1:10" ht="27.6" x14ac:dyDescent="0.3">
      <c r="A52" s="16">
        <v>0</v>
      </c>
      <c r="B52" s="23" t="s">
        <v>13</v>
      </c>
      <c r="C52" s="23" t="s">
        <v>100</v>
      </c>
      <c r="D52" s="17" t="s">
        <v>101</v>
      </c>
      <c r="E52" s="18">
        <v>343620</v>
      </c>
      <c r="F52" s="18">
        <v>440620</v>
      </c>
      <c r="G52" s="18">
        <v>216420</v>
      </c>
      <c r="H52" s="18">
        <v>189377</v>
      </c>
      <c r="I52" s="19">
        <f t="shared" si="2"/>
        <v>-27043</v>
      </c>
      <c r="J52" s="19">
        <f t="shared" si="3"/>
        <v>87.50438961278995</v>
      </c>
    </row>
    <row r="53" spans="1:10" ht="69" x14ac:dyDescent="0.3">
      <c r="A53" s="16">
        <v>0</v>
      </c>
      <c r="B53" s="23" t="s">
        <v>13</v>
      </c>
      <c r="C53" s="23" t="s">
        <v>102</v>
      </c>
      <c r="D53" s="17" t="s">
        <v>103</v>
      </c>
      <c r="E53" s="18">
        <v>8690</v>
      </c>
      <c r="F53" s="18">
        <v>8690</v>
      </c>
      <c r="G53" s="18">
        <v>1000</v>
      </c>
      <c r="H53" s="18">
        <v>7830</v>
      </c>
      <c r="I53" s="19">
        <f t="shared" si="2"/>
        <v>6830</v>
      </c>
      <c r="J53" s="19">
        <f t="shared" si="3"/>
        <v>783</v>
      </c>
    </row>
    <row r="54" spans="1:10" ht="69" x14ac:dyDescent="0.3">
      <c r="A54" s="16">
        <v>1</v>
      </c>
      <c r="B54" s="23" t="s">
        <v>13</v>
      </c>
      <c r="C54" s="23" t="s">
        <v>104</v>
      </c>
      <c r="D54" s="17" t="s">
        <v>105</v>
      </c>
      <c r="E54" s="18">
        <v>3900</v>
      </c>
      <c r="F54" s="18">
        <v>3900</v>
      </c>
      <c r="G54" s="18">
        <v>3900</v>
      </c>
      <c r="H54" s="18">
        <v>0</v>
      </c>
      <c r="I54" s="19">
        <f t="shared" si="2"/>
        <v>-3900</v>
      </c>
      <c r="J54" s="19">
        <f t="shared" si="3"/>
        <v>0</v>
      </c>
    </row>
    <row r="55" spans="1:10" x14ac:dyDescent="0.3">
      <c r="A55" s="16">
        <v>1</v>
      </c>
      <c r="B55" s="23" t="s">
        <v>13</v>
      </c>
      <c r="C55" s="23" t="s">
        <v>106</v>
      </c>
      <c r="D55" s="17" t="s">
        <v>107</v>
      </c>
      <c r="E55" s="18">
        <v>34800</v>
      </c>
      <c r="F55" s="18">
        <v>57800</v>
      </c>
      <c r="G55" s="18">
        <v>57800</v>
      </c>
      <c r="H55" s="18">
        <v>58005.31</v>
      </c>
      <c r="I55" s="19">
        <f t="shared" si="2"/>
        <v>205.30999999999767</v>
      </c>
      <c r="J55" s="19">
        <f t="shared" si="3"/>
        <v>100.35520761245675</v>
      </c>
    </row>
    <row r="56" spans="1:10" x14ac:dyDescent="0.3">
      <c r="A56" s="16">
        <v>1</v>
      </c>
      <c r="B56" s="23" t="s">
        <v>13</v>
      </c>
      <c r="C56" s="23" t="s">
        <v>108</v>
      </c>
      <c r="D56" s="17" t="s">
        <v>89</v>
      </c>
      <c r="E56" s="18">
        <v>34800</v>
      </c>
      <c r="F56" s="18">
        <v>57800</v>
      </c>
      <c r="G56" s="18">
        <v>57800</v>
      </c>
      <c r="H56" s="18">
        <v>58005.31</v>
      </c>
      <c r="I56" s="19">
        <f t="shared" si="2"/>
        <v>205.30999999999767</v>
      </c>
      <c r="J56" s="19">
        <f t="shared" si="3"/>
        <v>100.35520761245675</v>
      </c>
    </row>
    <row r="57" spans="1:10" x14ac:dyDescent="0.3">
      <c r="A57" s="16">
        <v>0</v>
      </c>
      <c r="B57" s="23" t="s">
        <v>13</v>
      </c>
      <c r="C57" s="23" t="s">
        <v>109</v>
      </c>
      <c r="D57" s="17" t="s">
        <v>89</v>
      </c>
      <c r="E57" s="18">
        <v>34800</v>
      </c>
      <c r="F57" s="18">
        <v>57800</v>
      </c>
      <c r="G57" s="18">
        <v>57800</v>
      </c>
      <c r="H57" s="18">
        <v>58005.31</v>
      </c>
      <c r="I57" s="19">
        <f t="shared" si="2"/>
        <v>205.30999999999767</v>
      </c>
      <c r="J57" s="19">
        <f t="shared" si="3"/>
        <v>100.35520761245675</v>
      </c>
    </row>
    <row r="58" spans="1:10" x14ac:dyDescent="0.3">
      <c r="A58" s="16">
        <v>1</v>
      </c>
      <c r="B58" s="23" t="s">
        <v>13</v>
      </c>
      <c r="C58" s="23" t="s">
        <v>110</v>
      </c>
      <c r="D58" s="17" t="s">
        <v>111</v>
      </c>
      <c r="E58" s="18">
        <v>5589400</v>
      </c>
      <c r="F58" s="18">
        <v>20695535</v>
      </c>
      <c r="G58" s="18">
        <v>6814785</v>
      </c>
      <c r="H58" s="18">
        <v>6814785</v>
      </c>
      <c r="I58" s="19">
        <f t="shared" si="2"/>
        <v>0</v>
      </c>
      <c r="J58" s="19">
        <f t="shared" si="3"/>
        <v>100</v>
      </c>
    </row>
    <row r="59" spans="1:10" x14ac:dyDescent="0.3">
      <c r="A59" s="16">
        <v>1</v>
      </c>
      <c r="B59" s="23" t="s">
        <v>13</v>
      </c>
      <c r="C59" s="23" t="s">
        <v>112</v>
      </c>
      <c r="D59" s="17" t="s">
        <v>113</v>
      </c>
      <c r="E59" s="18">
        <v>5589400</v>
      </c>
      <c r="F59" s="18">
        <v>20695535</v>
      </c>
      <c r="G59" s="18">
        <v>6814785</v>
      </c>
      <c r="H59" s="18">
        <v>6814785</v>
      </c>
      <c r="I59" s="19">
        <f t="shared" si="2"/>
        <v>0</v>
      </c>
      <c r="J59" s="19">
        <f t="shared" si="3"/>
        <v>100</v>
      </c>
    </row>
    <row r="60" spans="1:10" x14ac:dyDescent="0.3">
      <c r="A60" s="16">
        <v>1</v>
      </c>
      <c r="B60" s="23" t="s">
        <v>13</v>
      </c>
      <c r="C60" s="23" t="s">
        <v>114</v>
      </c>
      <c r="D60" s="17" t="s">
        <v>115</v>
      </c>
      <c r="E60" s="18">
        <v>5589400</v>
      </c>
      <c r="F60" s="18">
        <v>5589400</v>
      </c>
      <c r="G60" s="18">
        <v>1397400</v>
      </c>
      <c r="H60" s="18">
        <v>1397400</v>
      </c>
      <c r="I60" s="19">
        <f t="shared" si="2"/>
        <v>0</v>
      </c>
      <c r="J60" s="19">
        <f t="shared" si="3"/>
        <v>100</v>
      </c>
    </row>
    <row r="61" spans="1:10" x14ac:dyDescent="0.3">
      <c r="A61" s="16">
        <v>0</v>
      </c>
      <c r="B61" s="23" t="s">
        <v>13</v>
      </c>
      <c r="C61" s="23" t="s">
        <v>116</v>
      </c>
      <c r="D61" s="17" t="s">
        <v>117</v>
      </c>
      <c r="E61" s="18">
        <v>5129800</v>
      </c>
      <c r="F61" s="18">
        <v>5129800</v>
      </c>
      <c r="G61" s="18">
        <v>1282500</v>
      </c>
      <c r="H61" s="18">
        <v>1282500</v>
      </c>
      <c r="I61" s="19">
        <f t="shared" si="2"/>
        <v>0</v>
      </c>
      <c r="J61" s="19">
        <f t="shared" si="3"/>
        <v>100</v>
      </c>
    </row>
    <row r="62" spans="1:10" ht="69" x14ac:dyDescent="0.3">
      <c r="A62" s="16">
        <v>0</v>
      </c>
      <c r="B62" s="23" t="s">
        <v>13</v>
      </c>
      <c r="C62" s="23" t="s">
        <v>118</v>
      </c>
      <c r="D62" s="17" t="s">
        <v>119</v>
      </c>
      <c r="E62" s="18">
        <v>459600</v>
      </c>
      <c r="F62" s="18">
        <v>459600</v>
      </c>
      <c r="G62" s="18">
        <v>114900</v>
      </c>
      <c r="H62" s="18">
        <v>114900</v>
      </c>
      <c r="I62" s="19">
        <f t="shared" si="2"/>
        <v>0</v>
      </c>
      <c r="J62" s="19">
        <f t="shared" si="3"/>
        <v>100</v>
      </c>
    </row>
    <row r="63" spans="1:10" x14ac:dyDescent="0.3">
      <c r="A63" s="16">
        <v>1</v>
      </c>
      <c r="B63" s="23" t="s">
        <v>13</v>
      </c>
      <c r="C63" s="23" t="s">
        <v>120</v>
      </c>
      <c r="D63" s="17" t="s">
        <v>121</v>
      </c>
      <c r="E63" s="18">
        <v>0</v>
      </c>
      <c r="F63" s="18">
        <v>14244600</v>
      </c>
      <c r="G63" s="18">
        <v>5202000</v>
      </c>
      <c r="H63" s="18">
        <v>5202000</v>
      </c>
      <c r="I63" s="19">
        <f t="shared" si="2"/>
        <v>0</v>
      </c>
      <c r="J63" s="19">
        <f t="shared" si="3"/>
        <v>100</v>
      </c>
    </row>
    <row r="64" spans="1:10" ht="41.4" x14ac:dyDescent="0.3">
      <c r="A64" s="16">
        <v>0</v>
      </c>
      <c r="B64" s="23" t="s">
        <v>13</v>
      </c>
      <c r="C64" s="23" t="s">
        <v>122</v>
      </c>
      <c r="D64" s="17" t="s">
        <v>123</v>
      </c>
      <c r="E64" s="18">
        <v>0</v>
      </c>
      <c r="F64" s="18">
        <v>323800</v>
      </c>
      <c r="G64" s="18">
        <v>194400</v>
      </c>
      <c r="H64" s="18">
        <v>194400</v>
      </c>
      <c r="I64" s="19">
        <f t="shared" si="2"/>
        <v>0</v>
      </c>
      <c r="J64" s="19">
        <f t="shared" si="3"/>
        <v>100</v>
      </c>
    </row>
    <row r="65" spans="1:10" ht="27.6" x14ac:dyDescent="0.3">
      <c r="A65" s="16">
        <v>0</v>
      </c>
      <c r="B65" s="23" t="s">
        <v>13</v>
      </c>
      <c r="C65" s="23" t="s">
        <v>124</v>
      </c>
      <c r="D65" s="17" t="s">
        <v>125</v>
      </c>
      <c r="E65" s="18">
        <v>0</v>
      </c>
      <c r="F65" s="18">
        <v>12454100</v>
      </c>
      <c r="G65" s="18">
        <v>4274100</v>
      </c>
      <c r="H65" s="18">
        <v>4274100</v>
      </c>
      <c r="I65" s="19">
        <f t="shared" si="2"/>
        <v>0</v>
      </c>
      <c r="J65" s="19">
        <f t="shared" si="3"/>
        <v>100</v>
      </c>
    </row>
    <row r="66" spans="1:10" ht="41.4" x14ac:dyDescent="0.3">
      <c r="A66" s="16">
        <v>0</v>
      </c>
      <c r="B66" s="23" t="s">
        <v>13</v>
      </c>
      <c r="C66" s="23" t="s">
        <v>126</v>
      </c>
      <c r="D66" s="17" t="s">
        <v>127</v>
      </c>
      <c r="E66" s="18">
        <v>0</v>
      </c>
      <c r="F66" s="18">
        <v>47200</v>
      </c>
      <c r="G66" s="18">
        <v>23700</v>
      </c>
      <c r="H66" s="18">
        <v>23700</v>
      </c>
      <c r="I66" s="19">
        <f t="shared" si="2"/>
        <v>0</v>
      </c>
      <c r="J66" s="19">
        <f t="shared" si="3"/>
        <v>100</v>
      </c>
    </row>
    <row r="67" spans="1:10" ht="41.4" x14ac:dyDescent="0.3">
      <c r="A67" s="16">
        <v>0</v>
      </c>
      <c r="B67" s="23" t="s">
        <v>13</v>
      </c>
      <c r="C67" s="23" t="s">
        <v>128</v>
      </c>
      <c r="D67" s="17" t="s">
        <v>129</v>
      </c>
      <c r="E67" s="18">
        <v>0</v>
      </c>
      <c r="F67" s="18">
        <v>1419500</v>
      </c>
      <c r="G67" s="18">
        <v>709800</v>
      </c>
      <c r="H67" s="18">
        <v>709800</v>
      </c>
      <c r="I67" s="19">
        <f t="shared" si="2"/>
        <v>0</v>
      </c>
      <c r="J67" s="19">
        <f t="shared" si="3"/>
        <v>100</v>
      </c>
    </row>
    <row r="68" spans="1:10" ht="27.6" x14ac:dyDescent="0.3">
      <c r="A68" s="16">
        <v>1</v>
      </c>
      <c r="B68" s="23" t="s">
        <v>13</v>
      </c>
      <c r="C68" s="23" t="s">
        <v>130</v>
      </c>
      <c r="D68" s="17" t="s">
        <v>131</v>
      </c>
      <c r="E68" s="18">
        <v>0</v>
      </c>
      <c r="F68" s="18">
        <v>861535</v>
      </c>
      <c r="G68" s="18">
        <v>215385</v>
      </c>
      <c r="H68" s="18">
        <v>215385</v>
      </c>
      <c r="I68" s="19">
        <f t="shared" si="2"/>
        <v>0</v>
      </c>
      <c r="J68" s="19">
        <f t="shared" si="3"/>
        <v>100</v>
      </c>
    </row>
    <row r="69" spans="1:10" ht="69" x14ac:dyDescent="0.3">
      <c r="A69" s="16">
        <v>0</v>
      </c>
      <c r="B69" s="23" t="s">
        <v>13</v>
      </c>
      <c r="C69" s="23" t="s">
        <v>132</v>
      </c>
      <c r="D69" s="17" t="s">
        <v>133</v>
      </c>
      <c r="E69" s="18">
        <v>0</v>
      </c>
      <c r="F69" s="18">
        <v>861535</v>
      </c>
      <c r="G69" s="18">
        <v>215385</v>
      </c>
      <c r="H69" s="18">
        <v>215385</v>
      </c>
      <c r="I69" s="19">
        <f t="shared" si="2"/>
        <v>0</v>
      </c>
      <c r="J69" s="19">
        <f t="shared" si="3"/>
        <v>100</v>
      </c>
    </row>
    <row r="70" spans="1:10" x14ac:dyDescent="0.3">
      <c r="A70" s="16">
        <v>1</v>
      </c>
      <c r="B70" s="23"/>
      <c r="C70" s="23" t="s">
        <v>134</v>
      </c>
      <c r="D70" s="17" t="s">
        <v>135</v>
      </c>
      <c r="E70" s="18">
        <v>20311500</v>
      </c>
      <c r="F70" s="18">
        <v>21604362</v>
      </c>
      <c r="G70" s="18">
        <v>4546593</v>
      </c>
      <c r="H70" s="18">
        <v>5411068.2299999986</v>
      </c>
      <c r="I70" s="19">
        <f t="shared" si="2"/>
        <v>864475.22999999858</v>
      </c>
      <c r="J70" s="19">
        <f t="shared" si="3"/>
        <v>119.01369289047862</v>
      </c>
    </row>
    <row r="71" spans="1:10" x14ac:dyDescent="0.3">
      <c r="A71" s="16">
        <v>1</v>
      </c>
      <c r="B71" s="23"/>
      <c r="C71" s="23" t="s">
        <v>134</v>
      </c>
      <c r="D71" s="17" t="s">
        <v>136</v>
      </c>
      <c r="E71" s="18">
        <v>25900900</v>
      </c>
      <c r="F71" s="18">
        <v>42299897</v>
      </c>
      <c r="G71" s="18">
        <v>11361378</v>
      </c>
      <c r="H71" s="18">
        <v>12225853.229999999</v>
      </c>
      <c r="I71" s="19">
        <f t="shared" si="2"/>
        <v>864475.22999999858</v>
      </c>
      <c r="J71" s="19">
        <f t="shared" si="3"/>
        <v>107.60889418519477</v>
      </c>
    </row>
  </sheetData>
  <mergeCells count="2">
    <mergeCell ref="B3:J3"/>
    <mergeCell ref="B5:J5"/>
  </mergeCells>
  <conditionalFormatting sqref="B9:B71">
    <cfRule type="expression" dxfId="8" priority="1" stopIfTrue="1">
      <formula>A9=1</formula>
    </cfRule>
  </conditionalFormatting>
  <conditionalFormatting sqref="C9:C71">
    <cfRule type="expression" dxfId="7" priority="2" stopIfTrue="1">
      <formula>A9=1</formula>
    </cfRule>
  </conditionalFormatting>
  <conditionalFormatting sqref="D9:D71">
    <cfRule type="expression" dxfId="6" priority="3" stopIfTrue="1">
      <formula>A9=1</formula>
    </cfRule>
  </conditionalFormatting>
  <conditionalFormatting sqref="E9:E71">
    <cfRule type="expression" dxfId="5" priority="4" stopIfTrue="1">
      <formula>A9=1</formula>
    </cfRule>
  </conditionalFormatting>
  <conditionalFormatting sqref="F9:F71">
    <cfRule type="expression" dxfId="4" priority="5" stopIfTrue="1">
      <formula>A9=1</formula>
    </cfRule>
  </conditionalFormatting>
  <conditionalFormatting sqref="G9:G71">
    <cfRule type="expression" dxfId="3" priority="6" stopIfTrue="1">
      <formula>A9=1</formula>
    </cfRule>
  </conditionalFormatting>
  <conditionalFormatting sqref="H9:H71">
    <cfRule type="expression" dxfId="2" priority="7" stopIfTrue="1">
      <formula>A9=1</formula>
    </cfRule>
  </conditionalFormatting>
  <conditionalFormatting sqref="I9:I71">
    <cfRule type="expression" dxfId="1" priority="8" stopIfTrue="1">
      <formula>A9=1</formula>
    </cfRule>
  </conditionalFormatting>
  <conditionalFormatting sqref="J9:J71">
    <cfRule type="expression" dxfId="0" priority="9" stopIfTrue="1">
      <formula>A9=1</formula>
    </cfRule>
  </conditionalFormatting>
  <pageMargins left="0.32" right="0.33" top="0.39370078740157499" bottom="0.39370078740157499" header="0" footer="0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2026-04-20T10:07:11Z</dcterms:created>
  <dcterms:modified xsi:type="dcterms:W3CDTF">2026-04-20T10:07:41Z</dcterms:modified>
</cp:coreProperties>
</file>